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G113" i="2"/>
  <c r="E115" i="2"/>
  <c r="H106" i="2"/>
  <c r="H113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<sst xmlns="http://schemas.openxmlformats.org/spreadsheetml/2006/main" count="206" uniqueCount="204">
  <si>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</si>
  <si>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</si>
  <si>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</si>
  <si>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</si>
  <si>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</si>
  <si>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</si>
  <si>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</si>
  <si>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</si>
  <si>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</si>
  <si>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</si>
  <si>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</si>
  <si>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</si>
  <si>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</si>
  <si>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</si>
  <si>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</si>
  <si>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</si>
  <si>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</si>
  <si>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</si>
  <si>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</si>
  <si>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</si>
  <si>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</si>
  <si>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</si>
  <si>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</si>
  <si>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</si>
  <si>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</si>
  <si>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</si>
  <si>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</si>
  <si>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</si>
  <si>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</si>
  <si>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</si>
  <si>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</si>
  <si>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</si>
  <si>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</si>
  <si>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</si>
  <si>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</si>
  <si>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</si>
  <si>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</si>
  <si>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</si>
  <si>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</si>
  <si>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</si>
  <si>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</si>
  <si>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</si>
  <si>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</si>
  <si>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</si>
  <si>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</si>
  <si>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</si>
  <si>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</si>
  <si>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</si>
  <si>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</si>
  <si>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</si>
  <si>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</si>
  <si>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</si>
  <si>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</si>
  <si>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</si>
  <si>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</si>
  <si>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</si>
  <si>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</si>
  <si>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</si>
  <si>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</si>
  <si>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</si>
  <si>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</si>
  <si>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</si>
  <si>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</si>
  <si>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</si>
  <si>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</si>
  <si>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</si>
  <si>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</si>
  <si>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</si>
  <si>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</si>
  <si>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</si>
  <si>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</si>
  <si>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</si>
  <si>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</si>
  <si>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</si>
  <si>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</si>
  <si>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</si>
  <si>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</si>
  <si>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</si>
  <si>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</si>
  <si>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</si>
  <si>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</si>
  <si>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</si>
  <si>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</si>
  <si>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</si>
  <si>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</si>
  <si>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</si>
  <si>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</si>
  <si>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</si>
  <si>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</si>
  <si>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</si>
  <si>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</si>
  <si>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</si>
  <si>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</si>
  <si>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</si>
  <si>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</si>
  <si>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</si>
  <si>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</si>
  <si>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</si>
  <si>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</si>
  <si>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</si>
  <si>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</si>
  <si>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</si>
  <si>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</si>
  <si>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</si>
  <si>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</si>
  <si>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</si>
  <si>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</si>
  <si>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</si>
  <si>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</si>
  <si>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</si>
  <si>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</si>
  <si>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</si>
  <si>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</si>
  <si>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</si>
  <si>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</si>
  <si>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</si>
  <si>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</si>
  <si>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</si>
  <si>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</si>
  <si>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</si>
  <si>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</si>
  <si>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</si>
  <si>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</si>
  <si>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</si>
  <si>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</si>
  <si>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</si>
  <si>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</si>
  <si>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</si>
  <si>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</si>
  <si>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</si>
  <si>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</si>
  <si>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</si>
  <si>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</si>
  <si>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</si>
  <si>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</si>
  <si>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</si>
  <si>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</si>
  <si>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</si>
  <si>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</si>
  <si>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</si>
  <si>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</si>
  <si>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</si>
  <si>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</si>
  <si>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</si>
  <si>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</si>
  <si>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</si>
  <si>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</si>
  <si>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</si>
  <si>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</si>
  <si>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</si>
  <si>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</si>
  <si>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</si>
  <si>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</si>
  <si>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</si>
  <si>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</si>
  <si>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</si>
  <si>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</si>
  <si>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</si>
  <si>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</si>
  <si>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</si>
  <si>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</si>
  <si>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</si>
  <si>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</si>
  <si>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</si>
  <si>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</si>
  <si>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</si>
  <si>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</si>
  <si>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</si>
  <si>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</si>
  <si>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</si>
  <si>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</si>
  <si>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</si>
  <si>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</si>
  <si>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</si>
  <si>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</si>
  <si>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</si>
  <si>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</si>
  <si>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</si>
  <si>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</si>
  <si>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</si>
  <si>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</si>
  <si>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</si>
  <si>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</si>
  <si>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</si>
  <si>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</si>
  <si>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</si>
  <si>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</si>
  <si>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</si>
  <si>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</si>
  <si>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</si>
  <si>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</si>
  <si>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</si>
  <si>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</si>
  <si>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</si>
  <si>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</si>
  <si>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</si>
  <si>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</si>
  <si>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</si>
  <si>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</si>
  <si>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</si>
  <si>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Income Tax (Previous Years)</t>
  </si>
  <si>
    <t xml:space="preserve">أرباح (خسائر) مدورة </t>
  </si>
  <si>
    <t>الاردنية لصناعة الأنابيب</t>
  </si>
  <si>
    <t>THE JORDAN PIPES MANUFACTURING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</si>
</sst>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14" sqref="F14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141019</v>
      </c>
      <c r="G2" s="39"/>
      <c r="I2" s="40" t="s">
        <v>202</v>
      </c>
    </row>
    <row r="4" spans="4:18" ht="24.95" customHeight="1" x14ac:dyDescent="0.2">
      <c r="D4" s="30" t="s">
        <v>122</v>
      </c>
      <c r="E4" s="31">
        <v>2018</v>
      </c>
      <c r="F4" s="31">
        <v>2017</v>
      </c>
      <c r="G4" s="31">
        <v>2016</v>
      </c>
      <c r="H4" s="31">
        <v>2015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2.17</v>
      </c>
      <c r="F6" s="47">
        <v>0.75</v>
      </c>
      <c r="G6" s="47">
        <v>0.75</v>
      </c>
      <c r="H6" s="47">
        <v>0.88</v>
      </c>
      <c r="I6" s="4" t="s">
        <v>195</v>
      </c>
    </row>
    <row r="7" spans="4:18" ht="20.100000000000001" customHeight="1" x14ac:dyDescent="0.2">
      <c r="D7" s="13" t="s">
        <v>87</v>
      </c>
      <c r="E7" s="47">
        <v>35912074.890000001</v>
      </c>
      <c r="F7" s="16">
        <v>2572739.14</v>
      </c>
      <c r="G7" s="16">
        <v>12752614.1</v>
      </c>
      <c r="H7" s="16">
        <v>12051483.23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18841255</v>
      </c>
      <c r="F8" s="16">
        <v>3089000</v>
      </c>
      <c r="G8" s="16">
        <v>12175929</v>
      </c>
      <c r="H8" s="16">
        <v>8570582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18319</v>
      </c>
      <c r="F9" s="16">
        <v>3699</v>
      </c>
      <c r="G9" s="16">
        <v>10281</v>
      </c>
      <c r="H9" s="16">
        <v>5031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3575000</v>
      </c>
      <c r="F10" s="16">
        <v>3575000</v>
      </c>
      <c r="G10" s="16">
        <v>3575000</v>
      </c>
      <c r="H10" s="16">
        <v>3575000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7757750</v>
      </c>
      <c r="F11" s="16">
        <v>2681250</v>
      </c>
      <c r="G11" s="16">
        <v>2681250</v>
      </c>
      <c r="H11" s="16">
        <v>3146000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43465</v>
      </c>
      <c r="F12" s="63">
        <v>43100</v>
      </c>
      <c r="G12" s="63">
        <v>42735</v>
      </c>
      <c r="H12" s="63">
        <v>42369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6252</v>
      </c>
      <c r="F16" s="41">
        <v>3831</v>
      </c>
      <c r="G16" s="41">
        <v>932</v>
      </c>
      <c r="H16" s="41">
        <v>795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450164</v>
      </c>
      <c r="F17" s="16">
        <v>915301</v>
      </c>
      <c r="G17" s="16">
        <v>583014</v>
      </c>
      <c r="H17" s="16">
        <v>595246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193373</v>
      </c>
      <c r="F19" s="16">
        <v>110245</v>
      </c>
      <c r="G19" s="16">
        <v>304350</v>
      </c>
      <c r="H19" s="16">
        <v>133502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3952625</v>
      </c>
      <c r="F21" s="16">
        <v>3821260</v>
      </c>
      <c r="G21" s="16">
        <v>3645270</v>
      </c>
      <c r="H21" s="16">
        <v>4061844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572091</v>
      </c>
      <c r="F22" s="16">
        <v>594026</v>
      </c>
      <c r="G22" s="16">
        <v>567358</v>
      </c>
      <c r="H22" s="16">
        <v>576165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5239285</v>
      </c>
      <c r="F23" s="16">
        <v>5477234</v>
      </c>
      <c r="G23" s="16">
        <v>5125196</v>
      </c>
      <c r="H23" s="16">
        <v>5380259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616784</v>
      </c>
      <c r="F24" s="16">
        <v>604009</v>
      </c>
      <c r="G24" s="16">
        <v>583520</v>
      </c>
      <c r="H24" s="16">
        <v>552740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1299878</v>
      </c>
      <c r="F25" s="16">
        <v>1276510</v>
      </c>
      <c r="G25" s="16">
        <v>1332173</v>
      </c>
      <c r="H25" s="16">
        <v>1392155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28297</v>
      </c>
      <c r="F26" s="16">
        <v>28297</v>
      </c>
      <c r="G26" s="16">
        <v>28297</v>
      </c>
      <c r="H26" s="16">
        <v>28854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194413</v>
      </c>
      <c r="F27" s="16">
        <v>17941</v>
      </c>
      <c r="G27" s="16">
        <v>0</v>
      </c>
      <c r="H27" s="16">
        <v>15802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1522588</v>
      </c>
      <c r="F28" s="16">
        <v>1322748</v>
      </c>
      <c r="G28" s="16">
        <v>1360470</v>
      </c>
      <c r="H28" s="16">
        <v>1436811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0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7378657</v>
      </c>
      <c r="F30" s="42">
        <v>7403991</v>
      </c>
      <c r="G30" s="42">
        <v>7069186</v>
      </c>
      <c r="H30" s="42">
        <v>7369810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87664</v>
      </c>
      <c r="F35" s="41">
        <v>74858</v>
      </c>
      <c r="G35" s="41">
        <v>246510</v>
      </c>
      <c r="H35" s="41">
        <v>45968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2451379</v>
      </c>
      <c r="F36" s="16">
        <v>2215326</v>
      </c>
      <c r="G36" s="16">
        <v>1613001</v>
      </c>
      <c r="H36" s="16">
        <v>1922847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468860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3204935</v>
      </c>
      <c r="F39" s="16">
        <v>2498582</v>
      </c>
      <c r="G39" s="16">
        <v>2094296</v>
      </c>
      <c r="H39" s="16">
        <v>2260207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0</v>
      </c>
      <c r="F40" s="16">
        <v>0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3204935</v>
      </c>
      <c r="F43" s="42">
        <v>2498582</v>
      </c>
      <c r="G43" s="42">
        <v>2094296</v>
      </c>
      <c r="H43" s="42">
        <v>2260207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3575000</v>
      </c>
      <c r="F46" s="44">
        <v>3575000</v>
      </c>
      <c r="G46" s="44">
        <v>3575000</v>
      </c>
      <c r="H46" s="44">
        <v>3575000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3575000</v>
      </c>
      <c r="F47" s="43">
        <v>3575000</v>
      </c>
      <c r="G47" s="43">
        <v>3575000</v>
      </c>
      <c r="H47" s="43">
        <v>3575000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3575000</v>
      </c>
      <c r="F48" s="43">
        <v>3575000</v>
      </c>
      <c r="G48" s="43">
        <v>3575000</v>
      </c>
      <c r="H48" s="43">
        <v>3575000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1007789</v>
      </c>
      <c r="F49" s="43">
        <v>1007789</v>
      </c>
      <c r="G49" s="43">
        <v>1007789</v>
      </c>
      <c r="H49" s="43">
        <v>1007789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917000</v>
      </c>
      <c r="F50" s="43">
        <v>917000</v>
      </c>
      <c r="G50" s="43">
        <v>917000</v>
      </c>
      <c r="H50" s="43">
        <v>917000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-1326067</v>
      </c>
      <c r="F58" s="43">
        <v>-594380</v>
      </c>
      <c r="G58" s="43">
        <v>-524899</v>
      </c>
      <c r="H58" s="43">
        <v>-390186</v>
      </c>
      <c r="I58" s="7" t="s">
        <v>201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4173722</v>
      </c>
      <c r="F59" s="43">
        <v>4905409</v>
      </c>
      <c r="G59" s="43">
        <v>4974890</v>
      </c>
      <c r="H59" s="43">
        <v>5109603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7378657</v>
      </c>
      <c r="F61" s="45">
        <v>7403991</v>
      </c>
      <c r="G61" s="45">
        <v>7069186</v>
      </c>
      <c r="H61" s="45">
        <v>7369810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1859214</v>
      </c>
      <c r="F65" s="44">
        <v>1765299</v>
      </c>
      <c r="G65" s="44">
        <v>2330583</v>
      </c>
      <c r="H65" s="44">
        <v>2170234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2067202</v>
      </c>
      <c r="F66" s="43">
        <v>1620363</v>
      </c>
      <c r="G66" s="43">
        <v>2344503</v>
      </c>
      <c r="H66" s="43">
        <v>2196886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-207988</v>
      </c>
      <c r="F67" s="43">
        <v>144936</v>
      </c>
      <c r="G67" s="43">
        <v>-13920</v>
      </c>
      <c r="H67" s="43">
        <v>-26652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183660</v>
      </c>
      <c r="F68" s="43">
        <v>159883</v>
      </c>
      <c r="G68" s="43">
        <v>171473</v>
      </c>
      <c r="H68" s="43">
        <v>181956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48296</v>
      </c>
      <c r="F69" s="43">
        <v>21422</v>
      </c>
      <c r="G69" s="43">
        <v>14639</v>
      </c>
      <c r="H69" s="43">
        <v>11580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82578</v>
      </c>
      <c r="F70" s="43">
        <v>83601</v>
      </c>
      <c r="G70" s="43">
        <v>83175</v>
      </c>
      <c r="H70" s="43">
        <v>143773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73600</v>
      </c>
      <c r="F71" s="43">
        <v>0</v>
      </c>
      <c r="G71" s="43">
        <v>0</v>
      </c>
      <c r="H71" s="43">
        <v>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-513544</v>
      </c>
      <c r="F72" s="43">
        <v>-36369</v>
      </c>
      <c r="G72" s="43">
        <v>-200032</v>
      </c>
      <c r="H72" s="43">
        <v>-220188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37515</v>
      </c>
      <c r="F73" s="43">
        <v>95134</v>
      </c>
      <c r="G73" s="43">
        <v>179544</v>
      </c>
      <c r="H73" s="43">
        <v>84136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60400</v>
      </c>
      <c r="F74" s="43">
        <v>0</v>
      </c>
      <c r="G74" s="43">
        <v>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-536429</v>
      </c>
      <c r="F75" s="43">
        <v>58765</v>
      </c>
      <c r="G75" s="43">
        <v>-20488</v>
      </c>
      <c r="H75" s="43">
        <v>-136052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195258</v>
      </c>
      <c r="F76" s="43">
        <v>128246</v>
      </c>
      <c r="G76" s="43">
        <v>114225</v>
      </c>
      <c r="H76" s="43">
        <v>149276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-731687</v>
      </c>
      <c r="F77" s="43">
        <v>-69481</v>
      </c>
      <c r="G77" s="43">
        <v>-134713</v>
      </c>
      <c r="H77" s="43">
        <v>-285328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0</v>
      </c>
      <c r="F78" s="43">
        <v>0</v>
      </c>
      <c r="G78" s="43">
        <v>0</v>
      </c>
      <c r="H78" s="43">
        <v>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200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-731687</v>
      </c>
      <c r="F82" s="43">
        <v>-69481</v>
      </c>
      <c r="G82" s="43">
        <v>-134713</v>
      </c>
      <c r="H82" s="43">
        <v>-285328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-731687</v>
      </c>
      <c r="F84" s="45">
        <v>-69481</v>
      </c>
      <c r="G84" s="45">
        <v>-134713</v>
      </c>
      <c r="H84" s="45">
        <v>-285328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3831</v>
      </c>
      <c r="F88" s="44">
        <v>932</v>
      </c>
      <c r="G88" s="44">
        <v>795</v>
      </c>
      <c r="H88" s="44">
        <v>8570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64219</v>
      </c>
      <c r="F89" s="43">
        <v>-349323</v>
      </c>
      <c r="G89" s="43">
        <v>174398</v>
      </c>
      <c r="H89" s="43">
        <v>705032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-295193</v>
      </c>
      <c r="F90" s="43">
        <v>-66368</v>
      </c>
      <c r="G90" s="43">
        <v>-37614</v>
      </c>
      <c r="H90" s="43">
        <v>-259008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233395</v>
      </c>
      <c r="F91" s="43">
        <v>418590</v>
      </c>
      <c r="G91" s="43">
        <v>-136647</v>
      </c>
      <c r="H91" s="43">
        <v>-453799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6252</v>
      </c>
      <c r="F92" s="45">
        <v>3831</v>
      </c>
      <c r="G92" s="45">
        <v>932</v>
      </c>
      <c r="H92" s="45">
        <v>795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527.02811188811188</v>
      </c>
      <c r="F96" s="46">
        <f>+F8*100/F10</f>
        <v>86.4055944055944</v>
      </c>
      <c r="G96" s="46">
        <f>+G8*100/G10</f>
        <v>340.58542657342656</v>
      </c>
      <c r="H96" s="46">
        <f>+H8*100/H10</f>
        <v>239.73655944055943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-0.2046676923076923</v>
      </c>
      <c r="F97" s="47">
        <f>+F84/F10</f>
        <v>-1.9435244755244756E-2</v>
      </c>
      <c r="G97" s="47">
        <f>+G84/G10</f>
        <v>-3.7681958041958043E-2</v>
      </c>
      <c r="H97" s="47">
        <f>+H84/H10</f>
        <v>-7.9812027972027966E-2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1.1674746853146853</v>
      </c>
      <c r="F99" s="47">
        <f>+F59/F10</f>
        <v>1.3721423776223776</v>
      </c>
      <c r="G99" s="47">
        <f>+G59/G10</f>
        <v>1.3915776223776224</v>
      </c>
      <c r="H99" s="47">
        <f>+H59/H10</f>
        <v>1.4292595804195805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-10.602552730880827</v>
      </c>
      <c r="F100" s="47">
        <f>+F11/F84</f>
        <v>-38.589686389084783</v>
      </c>
      <c r="G100" s="47">
        <f>+G11/G84</f>
        <v>-19.903424316881072</v>
      </c>
      <c r="H100" s="47">
        <f>+H11/H84</f>
        <v>-11.025907026299556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1.8587126789949115</v>
      </c>
      <c r="F103" s="48">
        <f>+F11/F59</f>
        <v>0.54659050855902125</v>
      </c>
      <c r="G103" s="48">
        <f>+G11/G59</f>
        <v>0.53895664024732204</v>
      </c>
      <c r="H103" s="48">
        <f>+H11/H59</f>
        <v>0.61570341179148358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-11.18687789571292</v>
      </c>
      <c r="F105" s="53">
        <f>+F67*100/F65</f>
        <v>8.2102805247156425</v>
      </c>
      <c r="G105" s="53">
        <f>+G67*100/G65</f>
        <v>-0.59727544567174817</v>
      </c>
      <c r="H105" s="53">
        <f>+H67*100/H65</f>
        <v>-1.2280703371157211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-28.852461308918716</v>
      </c>
      <c r="F106" s="54">
        <f>+F75*100/F65</f>
        <v>3.3288978241079841</v>
      </c>
      <c r="G106" s="54">
        <f>+G75*100/G65</f>
        <v>-0.87909334273870532</v>
      </c>
      <c r="H106" s="54">
        <f>+H75*100/H65</f>
        <v>-6.2690014072215252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-39.35464126238292</v>
      </c>
      <c r="F107" s="54">
        <f>+F82*100/F65</f>
        <v>-3.9359337993167163</v>
      </c>
      <c r="G107" s="54">
        <f>+G82*100/G65</f>
        <v>-5.7802275224696995</v>
      </c>
      <c r="H107" s="54">
        <f>+H82*100/H65</f>
        <v>-13.147338028986736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-9.9162625393753903</v>
      </c>
      <c r="F108" s="54">
        <f>F82*100/F30</f>
        <v>-0.93842631629346929</v>
      </c>
      <c r="G108" s="54">
        <f>G82*100/G30</f>
        <v>-1.9056366602887518</v>
      </c>
      <c r="H108" s="54">
        <f>H82*100/H30</f>
        <v>-3.8715787788287623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-17.530803441149171</v>
      </c>
      <c r="F109" s="55">
        <f>+F84*100/F59</f>
        <v>-1.4164160419651042</v>
      </c>
      <c r="G109" s="55">
        <f>+G84*100/G59</f>
        <v>-2.7078588672312351</v>
      </c>
      <c r="H109" s="55">
        <f>+H84*100/H59</f>
        <v>-5.5841520368607895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43.435207789168139</v>
      </c>
      <c r="F111" s="46">
        <f>+F43*100/F30</f>
        <v>33.74642135572558</v>
      </c>
      <c r="G111" s="46">
        <f>+G43*100/G30</f>
        <v>29.625702308582628</v>
      </c>
      <c r="H111" s="46">
        <f>+H43*100/H30</f>
        <v>30.668456853026061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56.564792210831861</v>
      </c>
      <c r="F112" s="47">
        <f>+(F59+F60)*100/F30</f>
        <v>66.253578644274413</v>
      </c>
      <c r="G112" s="47">
        <f>+(G59+G60)*100/G30</f>
        <v>70.374297691417368</v>
      </c>
      <c r="H112" s="47">
        <f>+(H59+H60)*100/H30</f>
        <v>69.331543146973942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-2.7472830818711653</v>
      </c>
      <c r="F113" s="48">
        <f>+F75/F76</f>
        <v>0.4582209191709683</v>
      </c>
      <c r="G113" s="48">
        <f>+G75/G76</f>
        <v>-0.17936528780914862</v>
      </c>
      <c r="H113" s="48">
        <f>+H75/H76</f>
        <v>-0.91141241726734368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0.25197186967763918</v>
      </c>
      <c r="F115" s="46">
        <f>+F65/F30</f>
        <v>0.23842533033873217</v>
      </c>
      <c r="G115" s="46">
        <f>+G65/G30</f>
        <v>0.32968194640797399</v>
      </c>
      <c r="H115" s="46">
        <f>+H65/H30</f>
        <v>0.29447624837003938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1.22108804220183</v>
      </c>
      <c r="F116" s="47">
        <f>+F65/F28</f>
        <v>1.3345693964383238</v>
      </c>
      <c r="G116" s="47">
        <f>+G65/G28</f>
        <v>1.7130719530750402</v>
      </c>
      <c r="H116" s="47">
        <f>+H65/H28</f>
        <v>1.5104519661945794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0.91391058569076122</v>
      </c>
      <c r="F117" s="48">
        <f>+F65/F120</f>
        <v>0.59265029953146586</v>
      </c>
      <c r="G117" s="48">
        <f>+G65/G120</f>
        <v>0.76894090864099773</v>
      </c>
      <c r="H117" s="48">
        <f>+H65/H120</f>
        <v>0.69557622757569426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1.6347554630593133</v>
      </c>
      <c r="F119" s="46">
        <f>+F23/F39</f>
        <v>2.19213698009511</v>
      </c>
      <c r="G119" s="46">
        <f>+G23/G39</f>
        <v>2.4472166303139575</v>
      </c>
      <c r="H119" s="46">
        <f>+H23/H39</f>
        <v>2.3804275449107095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2034350</v>
      </c>
      <c r="F120" s="42">
        <f>+F23-F39</f>
        <v>2978652</v>
      </c>
      <c r="G120" s="42">
        <f>+G23-G39</f>
        <v>3030900</v>
      </c>
      <c r="H120" s="42">
        <f>+H23-H39</f>
        <v>3120052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2019-09-17T07:09:36Z</dcterms:modified>
</cp:coreProperties>
</file>